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R:\DFCL\DPP\Travaux salle Paul Mondain\02 DCE\2026-020 DCE\"/>
    </mc:Choice>
  </mc:AlternateContent>
  <xr:revisionPtr revIDLastSave="0" documentId="13_ncr:1_{2C1731CC-621F-481B-A057-BC3FECC96E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Toc217407852" localSheetId="0">Feuil1!$B$21</definedName>
    <definedName name="_xlnm.Print_Area" localSheetId="0">Feuil1!$A$1:$F$41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1" l="1"/>
  <c r="F35" i="1"/>
  <c r="F33" i="1"/>
  <c r="F32" i="1"/>
  <c r="F30" i="1"/>
  <c r="F29" i="1"/>
  <c r="F27" i="1"/>
  <c r="F26" i="1"/>
  <c r="F25" i="1"/>
  <c r="F22" i="1"/>
  <c r="F20" i="1"/>
  <c r="F19" i="1"/>
  <c r="F18" i="1"/>
  <c r="F17" i="1"/>
  <c r="F15" i="1"/>
  <c r="F14" i="1"/>
  <c r="F13" i="1"/>
  <c r="F11" i="1"/>
  <c r="F10" i="1"/>
  <c r="P42" i="1"/>
  <c r="J37" i="1"/>
  <c r="L37" i="1" s="1"/>
  <c r="P40" i="1"/>
  <c r="P39" i="1"/>
  <c r="P38" i="1"/>
  <c r="N37" i="1"/>
  <c r="P37" i="1" s="1"/>
  <c r="P36" i="1"/>
  <c r="P35" i="1"/>
  <c r="L39" i="1"/>
  <c r="L38" i="1"/>
  <c r="L36" i="1"/>
  <c r="L35" i="1"/>
  <c r="P31" i="1"/>
  <c r="P30" i="1"/>
  <c r="L32" i="1"/>
  <c r="L31" i="1"/>
  <c r="L30" i="1"/>
  <c r="L28" i="1"/>
  <c r="J29" i="1"/>
  <c r="L29" i="1" s="1"/>
  <c r="L27" i="1"/>
  <c r="P21" i="1"/>
  <c r="N19" i="1"/>
  <c r="P19" i="1" s="1"/>
  <c r="P22" i="1" s="1"/>
  <c r="L24" i="1"/>
  <c r="L23" i="1"/>
  <c r="L22" i="1"/>
  <c r="L21" i="1"/>
  <c r="L19" i="1"/>
  <c r="L15" i="1"/>
  <c r="L14" i="1"/>
  <c r="L13" i="1"/>
  <c r="L12" i="1"/>
  <c r="L9" i="1"/>
  <c r="L8" i="1"/>
  <c r="L7" i="1"/>
  <c r="F39" i="1" l="1"/>
  <c r="F40" i="1" s="1"/>
  <c r="L10" i="1"/>
  <c r="L25" i="1"/>
  <c r="L16" i="1"/>
  <c r="L33" i="1"/>
  <c r="P41" i="1"/>
  <c r="P43" i="1" s="1"/>
  <c r="L40" i="1"/>
  <c r="F41" i="1" l="1"/>
</calcChain>
</file>

<file path=xl/sharedStrings.xml><?xml version="1.0" encoding="utf-8"?>
<sst xmlns="http://schemas.openxmlformats.org/spreadsheetml/2006/main" count="74" uniqueCount="46">
  <si>
    <t>Réf CCTP</t>
  </si>
  <si>
    <t xml:space="preserve">Designation </t>
  </si>
  <si>
    <t>U</t>
  </si>
  <si>
    <t>Montant HT</t>
  </si>
  <si>
    <t xml:space="preserve">Prix U </t>
  </si>
  <si>
    <t xml:space="preserve">Bordereau des prix unitaires (BPU) </t>
  </si>
  <si>
    <t>POSTE 2.2.1 </t>
  </si>
  <si>
    <t>POSTE 2.2.2 </t>
  </si>
  <si>
    <t>POSTE 2.2.3 </t>
  </si>
  <si>
    <t>POSTE 2.2.4 </t>
  </si>
  <si>
    <t>POSTE 2.2.5 </t>
  </si>
  <si>
    <t>TVA 20%</t>
  </si>
  <si>
    <t>MONTANT TOTAL DU LOT TTC</t>
  </si>
  <si>
    <t>MONTANT TOTAL DU LOT HT</t>
  </si>
  <si>
    <t>Quantité</t>
  </si>
  <si>
    <t>DEPOSE DES REVETEMENT MUREAUX EXISTANTS</t>
  </si>
  <si>
    <r>
      <t>a)</t>
    </r>
    <r>
      <rPr>
        <sz val="7"/>
        <color theme="1"/>
        <rFont val="Times New Roman"/>
        <family val="1"/>
      </rPr>
      <t>   </t>
    </r>
    <r>
      <rPr>
        <sz val="10"/>
        <color theme="1"/>
        <rFont val="Arial"/>
        <family val="2"/>
      </rPr>
      <t xml:space="preserve">  Salle du conseil </t>
    </r>
  </si>
  <si>
    <t>b)    Vestiaire</t>
  </si>
  <si>
    <t>ENDUIT PELLICULAIRE</t>
  </si>
  <si>
    <t xml:space="preserve">PEINTURE SUR PAROIS VERTICALES </t>
  </si>
  <si>
    <t xml:space="preserve">PEINTURE SUR PLAFONDS </t>
  </si>
  <si>
    <t xml:space="preserve">PEINTURE SUR OUVRAGES BOIS  </t>
  </si>
  <si>
    <t xml:space="preserve">c)    Palier de l'escalier </t>
  </si>
  <si>
    <t>m2</t>
  </si>
  <si>
    <r>
      <t>a)</t>
    </r>
    <r>
      <rPr>
        <sz val="7"/>
        <color theme="1"/>
        <rFont val="Times New Roman"/>
        <family val="1"/>
      </rPr>
      <t>   </t>
    </r>
    <r>
      <rPr>
        <sz val="10"/>
        <color theme="1"/>
        <rFont val="Arial"/>
        <family val="2"/>
      </rPr>
      <t>  Plinthes</t>
    </r>
  </si>
  <si>
    <t xml:space="preserve">b)    Portes aux deux faces </t>
  </si>
  <si>
    <t xml:space="preserve">c)    Huisseries aux deux faces </t>
  </si>
  <si>
    <t xml:space="preserve">d)    Chant plat </t>
  </si>
  <si>
    <t>Vestiaire</t>
  </si>
  <si>
    <t xml:space="preserve">Salle du conseil </t>
  </si>
  <si>
    <t xml:space="preserve">Palier de l'escalier </t>
  </si>
  <si>
    <t>ml</t>
  </si>
  <si>
    <t>1b</t>
  </si>
  <si>
    <t>1a</t>
  </si>
  <si>
    <t>2a</t>
  </si>
  <si>
    <t>2b</t>
  </si>
  <si>
    <t>4a</t>
  </si>
  <si>
    <t>3c</t>
  </si>
  <si>
    <t>3a</t>
  </si>
  <si>
    <t>3b</t>
  </si>
  <si>
    <t>Lot n°3  Peinture Intérieure</t>
  </si>
  <si>
    <t>d)    Bouchage porte</t>
  </si>
  <si>
    <t>POSTE 2.2.6 </t>
  </si>
  <si>
    <t>NETTOYAGE DE FIN DE CHANTIER</t>
  </si>
  <si>
    <r>
      <t>a)</t>
    </r>
    <r>
      <rPr>
        <sz val="7"/>
        <color theme="1"/>
        <rFont val="Times New Roman"/>
        <family val="1"/>
      </rPr>
      <t>   </t>
    </r>
    <r>
      <rPr>
        <sz val="10"/>
        <color theme="1"/>
        <rFont val="Arial"/>
        <family val="2"/>
      </rPr>
      <t>  Nettoyage de fin de chantier</t>
    </r>
  </si>
  <si>
    <t>Rénovation de la salle du conseil de l’EPSM du Finistère Sud
Salle Paul Mondain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</si>
</sst>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b/>
      <sz val="16"/>
      <color theme="1"/>
      <name val="Arial"/>
      <family val="2"/>
    </font>
    <font>
      <u/>
      <sz val="11"/>
      <color theme="1"/>
      <name val="Franklin Gothic Medium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0" fillId="4" borderId="5" xfId="0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0" fillId="0" borderId="5" xfId="0" applyBorder="1" applyAlignment="1">
      <alignment vertical="center"/>
    </xf>
    <xf numFmtId="0" fontId="8" fillId="0" borderId="0" xfId="0" applyFont="1"/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64" fontId="0" fillId="4" borderId="1" xfId="0" applyNumberFormat="1" applyFill="1" applyBorder="1" applyAlignment="1">
      <alignment vertical="center"/>
    </xf>
    <xf numFmtId="164" fontId="0" fillId="0" borderId="5" xfId="0" applyNumberFormat="1" applyBorder="1" applyAlignment="1">
      <alignment vertical="center"/>
    </xf>
    <xf numFmtId="164" fontId="0" fillId="4" borderId="5" xfId="0" applyNumberFormat="1" applyFill="1" applyBorder="1" applyAlignment="1">
      <alignment vertical="center"/>
    </xf>
    <xf numFmtId="164" fontId="0" fillId="0" borderId="1" xfId="0" applyNumberForma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5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4"/>
  <sheetViews>
    <sheetView tabSelected="1" workbookViewId="0">
      <selection activeCell="G35" sqref="G35"/>
    </sheetView>
  </sheetViews>
  <sheetFormatPr baseColWidth="10" defaultRowHeight="15" x14ac:dyDescent="0.25"/>
  <cols>
    <col min="1" max="1" width="14.42578125" customWidth="1"/>
    <col min="2" max="2" width="54.140625" customWidth="1"/>
    <col min="3" max="4" width="11.42578125" style="10"/>
    <col min="5" max="5" width="14.28515625" customWidth="1"/>
    <col min="6" max="6" width="16" style="21" customWidth="1"/>
    <col min="9" max="16" width="11.42578125" style="18"/>
  </cols>
  <sheetData>
    <row r="1" spans="1:16" ht="48.75" customHeight="1" thickBot="1" x14ac:dyDescent="0.3">
      <c r="A1" s="29" t="s">
        <v>45</v>
      </c>
      <c r="B1" s="30"/>
      <c r="C1" s="30"/>
      <c r="D1" s="30"/>
      <c r="E1" s="30"/>
      <c r="F1" s="31"/>
      <c r="I1"/>
      <c r="J1"/>
      <c r="K1"/>
      <c r="L1"/>
      <c r="M1"/>
      <c r="N1"/>
      <c r="O1"/>
      <c r="P1"/>
    </row>
    <row r="2" spans="1:16" ht="15.75" thickBot="1" x14ac:dyDescent="0.3"/>
    <row r="3" spans="1:16" ht="21" thickBot="1" x14ac:dyDescent="0.35">
      <c r="A3" s="32" t="s">
        <v>40</v>
      </c>
      <c r="B3" s="33"/>
      <c r="C3" s="33"/>
      <c r="D3" s="33"/>
      <c r="E3" s="33"/>
      <c r="F3" s="34"/>
    </row>
    <row r="4" spans="1:16" ht="8.25" customHeight="1" thickBot="1" x14ac:dyDescent="0.3"/>
    <row r="5" spans="1:16" ht="21" thickBot="1" x14ac:dyDescent="0.35">
      <c r="A5" s="32" t="s">
        <v>5</v>
      </c>
      <c r="B5" s="33"/>
      <c r="C5" s="33"/>
      <c r="D5" s="33"/>
      <c r="E5" s="33"/>
      <c r="F5" s="34"/>
    </row>
    <row r="7" spans="1:16" ht="20.100000000000001" customHeight="1" x14ac:dyDescent="0.25">
      <c r="A7" s="3" t="s">
        <v>0</v>
      </c>
      <c r="B7" s="3" t="s">
        <v>1</v>
      </c>
      <c r="C7" s="3" t="s">
        <v>14</v>
      </c>
      <c r="D7" s="3" t="s">
        <v>2</v>
      </c>
      <c r="E7" s="3" t="s">
        <v>4</v>
      </c>
      <c r="F7" s="22" t="s">
        <v>3</v>
      </c>
      <c r="I7" s="19" t="s">
        <v>32</v>
      </c>
      <c r="J7" s="18">
        <v>20.86</v>
      </c>
      <c r="K7" s="18">
        <v>3</v>
      </c>
      <c r="L7" s="18">
        <f>J7*K7</f>
        <v>62.58</v>
      </c>
    </row>
    <row r="8" spans="1:16" ht="20.100000000000001" customHeight="1" x14ac:dyDescent="0.25">
      <c r="A8" s="4"/>
      <c r="B8" s="4"/>
      <c r="C8" s="7"/>
      <c r="D8" s="7"/>
      <c r="E8" s="4"/>
      <c r="F8" s="23"/>
      <c r="I8" s="20"/>
      <c r="J8" s="18">
        <v>4.24</v>
      </c>
      <c r="K8" s="18">
        <v>2.1</v>
      </c>
      <c r="L8" s="18">
        <f>J8*K8</f>
        <v>8.9040000000000017</v>
      </c>
    </row>
    <row r="9" spans="1:16" ht="20.100000000000001" customHeight="1" x14ac:dyDescent="0.25">
      <c r="A9" s="1" t="s">
        <v>6</v>
      </c>
      <c r="B9" s="15" t="s">
        <v>15</v>
      </c>
      <c r="C9" s="8"/>
      <c r="D9" s="8"/>
      <c r="E9" s="5"/>
      <c r="F9" s="24"/>
      <c r="I9" s="20"/>
      <c r="J9" s="18">
        <v>3.05</v>
      </c>
      <c r="K9" s="18">
        <v>1.31</v>
      </c>
      <c r="L9" s="18">
        <f>J9*K9</f>
        <v>3.9954999999999998</v>
      </c>
    </row>
    <row r="10" spans="1:16" ht="20.100000000000001" customHeight="1" x14ac:dyDescent="0.25">
      <c r="A10" s="4"/>
      <c r="B10" s="6" t="s">
        <v>16</v>
      </c>
      <c r="C10" s="7">
        <v>86</v>
      </c>
      <c r="D10" s="7" t="s">
        <v>23</v>
      </c>
      <c r="E10" s="37"/>
      <c r="F10" s="37">
        <f>+E10*C10</f>
        <v>0</v>
      </c>
      <c r="I10" s="20"/>
      <c r="L10" s="18">
        <f>L7-L8-L9</f>
        <v>49.680499999999995</v>
      </c>
    </row>
    <row r="11" spans="1:16" ht="20.100000000000001" customHeight="1" x14ac:dyDescent="0.25">
      <c r="A11" s="4"/>
      <c r="B11" s="6" t="s">
        <v>17</v>
      </c>
      <c r="C11" s="7">
        <v>50</v>
      </c>
      <c r="D11" s="7" t="s">
        <v>23</v>
      </c>
      <c r="E11" s="37"/>
      <c r="F11" s="37">
        <f>+E11*C11</f>
        <v>0</v>
      </c>
      <c r="I11" s="20"/>
    </row>
    <row r="12" spans="1:16" ht="20.100000000000001" customHeight="1" x14ac:dyDescent="0.25">
      <c r="A12" s="2" t="s">
        <v>7</v>
      </c>
      <c r="B12" s="15" t="s">
        <v>18</v>
      </c>
      <c r="C12" s="9"/>
      <c r="D12" s="9"/>
      <c r="E12" s="25"/>
      <c r="F12" s="25"/>
      <c r="I12" s="20" t="s">
        <v>33</v>
      </c>
      <c r="J12" s="18">
        <v>34.85</v>
      </c>
      <c r="K12" s="18">
        <v>3</v>
      </c>
      <c r="L12" s="18">
        <f>J12*K12</f>
        <v>104.55000000000001</v>
      </c>
    </row>
    <row r="13" spans="1:16" ht="20.100000000000001" customHeight="1" x14ac:dyDescent="0.25">
      <c r="A13" s="4"/>
      <c r="B13" s="6" t="s">
        <v>16</v>
      </c>
      <c r="C13" s="7">
        <v>63</v>
      </c>
      <c r="D13" s="7" t="s">
        <v>23</v>
      </c>
      <c r="E13" s="23"/>
      <c r="F13" s="37">
        <f t="shared" ref="F13:F15" si="0">+E13*C13</f>
        <v>0</v>
      </c>
      <c r="J13" s="18">
        <v>3.02</v>
      </c>
      <c r="K13" s="18">
        <v>2.1</v>
      </c>
      <c r="L13" s="18">
        <f>J13*K13</f>
        <v>6.3420000000000005</v>
      </c>
    </row>
    <row r="14" spans="1:16" ht="20.100000000000001" customHeight="1" x14ac:dyDescent="0.25">
      <c r="A14" s="4"/>
      <c r="B14" s="6" t="s">
        <v>17</v>
      </c>
      <c r="C14" s="7">
        <v>36.5</v>
      </c>
      <c r="D14" s="7" t="s">
        <v>23</v>
      </c>
      <c r="E14" s="23"/>
      <c r="F14" s="37">
        <f t="shared" si="0"/>
        <v>0</v>
      </c>
      <c r="J14" s="18">
        <v>6.1</v>
      </c>
      <c r="K14" s="18">
        <v>1.31</v>
      </c>
      <c r="L14" s="18">
        <f>J14*K14</f>
        <v>7.9909999999999997</v>
      </c>
    </row>
    <row r="15" spans="1:16" ht="20.100000000000001" customHeight="1" x14ac:dyDescent="0.25">
      <c r="A15" s="4"/>
      <c r="B15" s="6" t="s">
        <v>22</v>
      </c>
      <c r="C15" s="7">
        <v>1.5</v>
      </c>
      <c r="D15" s="7" t="s">
        <v>23</v>
      </c>
      <c r="E15" s="23"/>
      <c r="F15" s="37">
        <f t="shared" si="0"/>
        <v>0</v>
      </c>
      <c r="J15" s="18">
        <v>1.71</v>
      </c>
      <c r="K15" s="18">
        <v>2.5299999999999998</v>
      </c>
      <c r="L15" s="18">
        <f>J15*K15</f>
        <v>4.3262999999999998</v>
      </c>
    </row>
    <row r="16" spans="1:16" ht="20.100000000000001" customHeight="1" x14ac:dyDescent="0.25">
      <c r="A16" s="2" t="s">
        <v>8</v>
      </c>
      <c r="B16" s="16" t="s">
        <v>19</v>
      </c>
      <c r="C16" s="9"/>
      <c r="D16" s="9"/>
      <c r="E16" s="25"/>
      <c r="F16" s="25"/>
      <c r="L16" s="18">
        <f>L12-L13-L14-L15</f>
        <v>85.89070000000001</v>
      </c>
    </row>
    <row r="17" spans="1:16" ht="20.100000000000001" customHeight="1" x14ac:dyDescent="0.25">
      <c r="A17" s="12"/>
      <c r="B17" s="6" t="s">
        <v>16</v>
      </c>
      <c r="C17" s="7">
        <v>63</v>
      </c>
      <c r="D17" s="7" t="s">
        <v>23</v>
      </c>
      <c r="E17" s="23"/>
      <c r="F17" s="37">
        <f t="shared" ref="F17:F20" si="1">+E17*C17</f>
        <v>0</v>
      </c>
    </row>
    <row r="18" spans="1:16" ht="20.100000000000001" customHeight="1" x14ac:dyDescent="0.25">
      <c r="A18" s="12"/>
      <c r="B18" s="6" t="s">
        <v>17</v>
      </c>
      <c r="C18" s="7">
        <v>46.5</v>
      </c>
      <c r="D18" s="7" t="s">
        <v>23</v>
      </c>
      <c r="E18" s="23"/>
      <c r="F18" s="37">
        <f t="shared" si="1"/>
        <v>0</v>
      </c>
      <c r="P18" s="20" t="s">
        <v>37</v>
      </c>
    </row>
    <row r="19" spans="1:16" ht="20.100000000000001" customHeight="1" x14ac:dyDescent="0.25">
      <c r="A19" s="4"/>
      <c r="B19" s="6" t="s">
        <v>22</v>
      </c>
      <c r="C19" s="7">
        <v>20</v>
      </c>
      <c r="D19" s="7" t="s">
        <v>23</v>
      </c>
      <c r="E19" s="23"/>
      <c r="F19" s="37">
        <f t="shared" si="1"/>
        <v>0</v>
      </c>
      <c r="I19" s="20" t="s">
        <v>34</v>
      </c>
      <c r="J19" s="18">
        <v>28.6</v>
      </c>
      <c r="K19" s="18">
        <v>2.71</v>
      </c>
      <c r="L19" s="18">
        <f t="shared" ref="L19:L23" si="2">J19*K19</f>
        <v>77.506</v>
      </c>
      <c r="N19" s="18">
        <f>0.38+0.38+4.12</f>
        <v>4.88</v>
      </c>
      <c r="O19" s="18">
        <v>4.6500000000000004</v>
      </c>
      <c r="P19" s="18">
        <f>N19*O19</f>
        <v>22.692</v>
      </c>
    </row>
    <row r="20" spans="1:16" ht="20.100000000000001" customHeight="1" x14ac:dyDescent="0.25">
      <c r="A20" s="17"/>
      <c r="B20" s="6" t="s">
        <v>41</v>
      </c>
      <c r="C20" s="11">
        <v>2</v>
      </c>
      <c r="D20" s="7" t="s">
        <v>23</v>
      </c>
      <c r="E20" s="26"/>
      <c r="F20" s="37">
        <f t="shared" si="1"/>
        <v>0</v>
      </c>
      <c r="I20" s="20"/>
    </row>
    <row r="21" spans="1:16" ht="20.100000000000001" customHeight="1" x14ac:dyDescent="0.25">
      <c r="A21" s="13" t="s">
        <v>9</v>
      </c>
      <c r="B21" s="16" t="s">
        <v>20</v>
      </c>
      <c r="C21" s="14"/>
      <c r="D21" s="14"/>
      <c r="E21" s="27"/>
      <c r="F21" s="27"/>
      <c r="I21" s="20"/>
      <c r="J21" s="18">
        <v>1.82</v>
      </c>
      <c r="K21" s="18">
        <v>2.71</v>
      </c>
      <c r="L21" s="18">
        <f t="shared" si="2"/>
        <v>4.9321999999999999</v>
      </c>
      <c r="N21" s="18">
        <v>1.4</v>
      </c>
      <c r="O21" s="18">
        <v>2.1</v>
      </c>
      <c r="P21" s="18">
        <f>N21*O21</f>
        <v>2.94</v>
      </c>
    </row>
    <row r="22" spans="1:16" ht="20.100000000000001" customHeight="1" x14ac:dyDescent="0.25">
      <c r="A22" s="12"/>
      <c r="B22" s="6" t="s">
        <v>16</v>
      </c>
      <c r="C22" s="7">
        <v>32.5</v>
      </c>
      <c r="D22" s="7" t="s">
        <v>23</v>
      </c>
      <c r="E22" s="23"/>
      <c r="F22" s="37">
        <f>+E22*C22</f>
        <v>0</v>
      </c>
      <c r="I22" s="20"/>
      <c r="J22" s="18">
        <v>2.75</v>
      </c>
      <c r="K22" s="18">
        <v>2.1</v>
      </c>
      <c r="L22" s="18">
        <f t="shared" si="2"/>
        <v>5.7750000000000004</v>
      </c>
      <c r="P22" s="18">
        <f>P19-P21</f>
        <v>19.751999999999999</v>
      </c>
    </row>
    <row r="23" spans="1:16" ht="20.100000000000001" customHeight="1" x14ac:dyDescent="0.25">
      <c r="A23" s="2" t="s">
        <v>10</v>
      </c>
      <c r="B23" s="16" t="s">
        <v>21</v>
      </c>
      <c r="C23" s="9"/>
      <c r="D23" s="9"/>
      <c r="E23" s="25"/>
      <c r="F23" s="25"/>
      <c r="I23" s="20"/>
      <c r="J23" s="18">
        <v>2.52</v>
      </c>
      <c r="K23" s="18">
        <v>2.4300000000000002</v>
      </c>
      <c r="L23" s="18">
        <f t="shared" si="2"/>
        <v>6.1236000000000006</v>
      </c>
    </row>
    <row r="24" spans="1:16" ht="20.100000000000001" customHeight="1" x14ac:dyDescent="0.25">
      <c r="A24" s="4"/>
      <c r="B24" s="6" t="s">
        <v>24</v>
      </c>
      <c r="C24" s="7"/>
      <c r="D24" s="7"/>
      <c r="E24" s="23"/>
      <c r="F24" s="37"/>
      <c r="I24" s="20"/>
      <c r="J24" s="18">
        <v>6.1</v>
      </c>
      <c r="K24" s="18">
        <v>1.31</v>
      </c>
      <c r="L24" s="18">
        <f>J24*K24</f>
        <v>7.9909999999999997</v>
      </c>
    </row>
    <row r="25" spans="1:16" ht="20.100000000000001" customHeight="1" x14ac:dyDescent="0.25">
      <c r="A25" s="4"/>
      <c r="B25" s="6" t="s">
        <v>29</v>
      </c>
      <c r="C25" s="7">
        <v>34</v>
      </c>
      <c r="D25" s="7" t="s">
        <v>31</v>
      </c>
      <c r="E25" s="23"/>
      <c r="F25" s="37">
        <f t="shared" ref="F24:F35" si="3">+E25*C25</f>
        <v>0</v>
      </c>
      <c r="I25" s="20"/>
      <c r="L25" s="18">
        <f>L19+L21-L22-L23-L24</f>
        <v>62.548599999999993</v>
      </c>
    </row>
    <row r="26" spans="1:16" ht="20.100000000000001" customHeight="1" x14ac:dyDescent="0.25">
      <c r="A26" s="4"/>
      <c r="B26" s="6" t="s">
        <v>28</v>
      </c>
      <c r="C26" s="7">
        <v>21</v>
      </c>
      <c r="D26" s="7" t="s">
        <v>31</v>
      </c>
      <c r="E26" s="23"/>
      <c r="F26" s="37">
        <f t="shared" si="3"/>
        <v>0</v>
      </c>
      <c r="I26" s="20"/>
    </row>
    <row r="27" spans="1:16" ht="20.100000000000001" customHeight="1" x14ac:dyDescent="0.25">
      <c r="A27" s="4"/>
      <c r="B27" s="6" t="s">
        <v>30</v>
      </c>
      <c r="C27" s="7">
        <v>3.5</v>
      </c>
      <c r="D27" s="7" t="s">
        <v>31</v>
      </c>
      <c r="E27" s="23"/>
      <c r="F27" s="37">
        <f t="shared" si="3"/>
        <v>0</v>
      </c>
      <c r="I27" s="20" t="s">
        <v>35</v>
      </c>
      <c r="J27" s="18">
        <v>20.7</v>
      </c>
      <c r="K27" s="18">
        <v>2.5</v>
      </c>
      <c r="L27" s="18">
        <f>J27*K27</f>
        <v>51.75</v>
      </c>
    </row>
    <row r="28" spans="1:16" ht="20.100000000000001" customHeight="1" x14ac:dyDescent="0.25">
      <c r="A28" s="4"/>
      <c r="B28" s="6" t="s">
        <v>25</v>
      </c>
      <c r="C28" s="7"/>
      <c r="D28" s="7"/>
      <c r="E28" s="23"/>
      <c r="F28" s="37"/>
      <c r="I28" s="20"/>
      <c r="J28" s="18">
        <v>1.4</v>
      </c>
      <c r="K28" s="18">
        <v>2.1</v>
      </c>
      <c r="L28" s="18">
        <f t="shared" ref="L28:L31" si="4">J28*K28</f>
        <v>2.94</v>
      </c>
      <c r="P28" s="20" t="s">
        <v>36</v>
      </c>
    </row>
    <row r="29" spans="1:16" ht="20.100000000000001" customHeight="1" x14ac:dyDescent="0.25">
      <c r="A29" s="4"/>
      <c r="B29" s="6" t="s">
        <v>29</v>
      </c>
      <c r="C29" s="7">
        <v>1</v>
      </c>
      <c r="D29" s="7" t="s">
        <v>2</v>
      </c>
      <c r="E29" s="23"/>
      <c r="F29" s="37">
        <f t="shared" si="3"/>
        <v>0</v>
      </c>
      <c r="I29" s="20"/>
      <c r="J29" s="18">
        <f>0.7*2</f>
        <v>1.4</v>
      </c>
      <c r="K29" s="18">
        <v>2.1</v>
      </c>
      <c r="L29" s="18">
        <f t="shared" si="4"/>
        <v>2.94</v>
      </c>
      <c r="P29" s="18">
        <v>24.2</v>
      </c>
    </row>
    <row r="30" spans="1:16" ht="20.100000000000001" customHeight="1" x14ac:dyDescent="0.25">
      <c r="A30" s="4"/>
      <c r="B30" s="6" t="s">
        <v>28</v>
      </c>
      <c r="C30" s="7">
        <v>4</v>
      </c>
      <c r="D30" s="7" t="s">
        <v>2</v>
      </c>
      <c r="E30" s="23"/>
      <c r="F30" s="37">
        <f t="shared" si="3"/>
        <v>0</v>
      </c>
      <c r="I30" s="20"/>
      <c r="J30" s="18">
        <v>1.75</v>
      </c>
      <c r="K30" s="18">
        <v>2.1</v>
      </c>
      <c r="L30" s="18">
        <f t="shared" si="4"/>
        <v>3.6750000000000003</v>
      </c>
      <c r="N30" s="18">
        <v>27.6</v>
      </c>
      <c r="O30" s="18">
        <v>0.3</v>
      </c>
      <c r="P30" s="18">
        <f>N30*O30</f>
        <v>8.2799999999999994</v>
      </c>
    </row>
    <row r="31" spans="1:16" ht="20.100000000000001" customHeight="1" x14ac:dyDescent="0.25">
      <c r="A31" s="4"/>
      <c r="B31" s="6" t="s">
        <v>26</v>
      </c>
      <c r="C31" s="7"/>
      <c r="D31" s="7"/>
      <c r="E31" s="23"/>
      <c r="F31" s="37"/>
      <c r="I31" s="20"/>
      <c r="J31" s="18">
        <v>0.92</v>
      </c>
      <c r="K31" s="18">
        <v>2.1</v>
      </c>
      <c r="L31" s="18">
        <f t="shared" si="4"/>
        <v>1.9320000000000002</v>
      </c>
      <c r="P31" s="18">
        <f>SUM(P29:P30)</f>
        <v>32.479999999999997</v>
      </c>
    </row>
    <row r="32" spans="1:16" ht="20.100000000000001" customHeight="1" x14ac:dyDescent="0.25">
      <c r="A32" s="4"/>
      <c r="B32" s="6" t="s">
        <v>29</v>
      </c>
      <c r="C32" s="7">
        <v>2</v>
      </c>
      <c r="D32" s="7" t="s">
        <v>2</v>
      </c>
      <c r="E32" s="23"/>
      <c r="F32" s="37">
        <f t="shared" si="3"/>
        <v>0</v>
      </c>
      <c r="I32" s="20"/>
      <c r="J32" s="18">
        <v>3.05</v>
      </c>
      <c r="K32" s="18">
        <v>1.31</v>
      </c>
      <c r="L32" s="18">
        <f>J32*K32</f>
        <v>3.9954999999999998</v>
      </c>
    </row>
    <row r="33" spans="1:16" ht="20.100000000000001" customHeight="1" x14ac:dyDescent="0.25">
      <c r="A33" s="4"/>
      <c r="B33" s="6" t="s">
        <v>28</v>
      </c>
      <c r="C33" s="7">
        <v>3</v>
      </c>
      <c r="D33" s="7" t="s">
        <v>2</v>
      </c>
      <c r="E33" s="23"/>
      <c r="F33" s="37">
        <f t="shared" si="3"/>
        <v>0</v>
      </c>
      <c r="I33" s="20"/>
      <c r="L33" s="18">
        <f>L27-L28-L29-L30-L31-L32</f>
        <v>36.267500000000005</v>
      </c>
    </row>
    <row r="34" spans="1:16" ht="20.100000000000001" customHeight="1" x14ac:dyDescent="0.25">
      <c r="A34" s="4"/>
      <c r="B34" s="6" t="s">
        <v>27</v>
      </c>
      <c r="C34" s="7"/>
      <c r="D34" s="7"/>
      <c r="E34" s="23"/>
      <c r="F34" s="37"/>
      <c r="I34" s="20"/>
      <c r="P34" s="20" t="s">
        <v>39</v>
      </c>
    </row>
    <row r="35" spans="1:16" ht="20.100000000000001" customHeight="1" x14ac:dyDescent="0.25">
      <c r="A35" s="4"/>
      <c r="B35" s="6" t="s">
        <v>30</v>
      </c>
      <c r="C35" s="7">
        <v>9.3000000000000007</v>
      </c>
      <c r="D35" s="7" t="s">
        <v>31</v>
      </c>
      <c r="E35" s="23"/>
      <c r="F35" s="37">
        <f t="shared" si="3"/>
        <v>0</v>
      </c>
      <c r="I35" s="20" t="s">
        <v>38</v>
      </c>
      <c r="J35" s="18">
        <v>28.6</v>
      </c>
      <c r="K35" s="18">
        <v>2.71</v>
      </c>
      <c r="L35" s="18">
        <f t="shared" ref="L35:L38" si="5">J35*K35</f>
        <v>77.506</v>
      </c>
      <c r="N35" s="18">
        <v>20.7</v>
      </c>
      <c r="O35" s="18">
        <v>2.5</v>
      </c>
      <c r="P35" s="18">
        <f>N35*O35</f>
        <v>51.75</v>
      </c>
    </row>
    <row r="36" spans="1:16" ht="20.100000000000001" customHeight="1" x14ac:dyDescent="0.25">
      <c r="A36" s="2" t="s">
        <v>42</v>
      </c>
      <c r="B36" s="16" t="s">
        <v>43</v>
      </c>
      <c r="C36" s="9"/>
      <c r="D36" s="9"/>
      <c r="E36" s="25"/>
      <c r="F36" s="25"/>
      <c r="J36" s="18">
        <v>1.82</v>
      </c>
      <c r="K36" s="18">
        <v>2.71</v>
      </c>
      <c r="L36" s="18">
        <f t="shared" si="5"/>
        <v>4.9321999999999999</v>
      </c>
      <c r="N36" s="18">
        <v>1.4</v>
      </c>
      <c r="O36" s="18">
        <v>2.1</v>
      </c>
      <c r="P36" s="18">
        <f t="shared" ref="P36:P39" si="6">N36*O36</f>
        <v>2.94</v>
      </c>
    </row>
    <row r="37" spans="1:16" ht="20.100000000000001" customHeight="1" x14ac:dyDescent="0.25">
      <c r="A37" s="4"/>
      <c r="B37" s="6" t="s">
        <v>44</v>
      </c>
      <c r="C37" s="7">
        <v>1</v>
      </c>
      <c r="D37" s="7" t="s">
        <v>2</v>
      </c>
      <c r="E37" s="23"/>
      <c r="F37" s="37">
        <f>+E37*C37</f>
        <v>0</v>
      </c>
      <c r="J37" s="18">
        <f>1.7+1.05</f>
        <v>2.75</v>
      </c>
      <c r="K37" s="18">
        <v>2.1</v>
      </c>
      <c r="L37" s="18">
        <f>J37*K37</f>
        <v>5.7750000000000004</v>
      </c>
      <c r="N37" s="18">
        <f>0.7*2</f>
        <v>1.4</v>
      </c>
      <c r="O37" s="18">
        <v>2.1</v>
      </c>
      <c r="P37" s="18">
        <f t="shared" si="6"/>
        <v>2.94</v>
      </c>
    </row>
    <row r="38" spans="1:16" ht="20.100000000000001" customHeight="1" x14ac:dyDescent="0.25">
      <c r="J38" s="18">
        <v>2.52</v>
      </c>
      <c r="K38" s="18">
        <v>2.4300000000000002</v>
      </c>
      <c r="L38" s="18">
        <f t="shared" si="5"/>
        <v>6.1236000000000006</v>
      </c>
      <c r="N38" s="18">
        <v>1.75</v>
      </c>
      <c r="O38" s="18">
        <v>2.1</v>
      </c>
      <c r="P38" s="18">
        <f t="shared" si="6"/>
        <v>3.6750000000000003</v>
      </c>
    </row>
    <row r="39" spans="1:16" ht="20.100000000000001" customHeight="1" x14ac:dyDescent="0.25">
      <c r="A39" s="35" t="s">
        <v>13</v>
      </c>
      <c r="B39" s="35"/>
      <c r="C39" s="35"/>
      <c r="D39" s="35"/>
      <c r="E39" s="35"/>
      <c r="F39" s="28">
        <f>SUM(F8:F37)</f>
        <v>0</v>
      </c>
      <c r="J39" s="18">
        <v>6.1</v>
      </c>
      <c r="K39" s="18">
        <v>1.31</v>
      </c>
      <c r="L39" s="18">
        <f>J39*K39</f>
        <v>7.9909999999999997</v>
      </c>
      <c r="N39" s="18">
        <v>0.92</v>
      </c>
      <c r="O39" s="18">
        <v>2.1</v>
      </c>
      <c r="P39" s="18">
        <f t="shared" si="6"/>
        <v>1.9320000000000002</v>
      </c>
    </row>
    <row r="40" spans="1:16" ht="20.100000000000001" customHeight="1" x14ac:dyDescent="0.25">
      <c r="A40" s="36" t="s">
        <v>11</v>
      </c>
      <c r="B40" s="36"/>
      <c r="C40" s="36"/>
      <c r="D40" s="36"/>
      <c r="E40" s="36"/>
      <c r="F40" s="28">
        <f>+F39*0.2</f>
        <v>0</v>
      </c>
      <c r="L40" s="18">
        <f>L35+L36-L37-L38-L39</f>
        <v>62.548599999999993</v>
      </c>
      <c r="N40" s="18">
        <v>3.05</v>
      </c>
      <c r="O40" s="18">
        <v>1.31</v>
      </c>
      <c r="P40" s="18">
        <f>N40*O40</f>
        <v>3.9954999999999998</v>
      </c>
    </row>
    <row r="41" spans="1:16" ht="20.100000000000001" customHeight="1" x14ac:dyDescent="0.25">
      <c r="A41" s="35" t="s">
        <v>12</v>
      </c>
      <c r="B41" s="35"/>
      <c r="C41" s="35"/>
      <c r="D41" s="35"/>
      <c r="E41" s="35"/>
      <c r="F41" s="28">
        <f>SUM(F39:F40)</f>
        <v>0</v>
      </c>
      <c r="P41" s="18">
        <f>P35-P36-P37-P38-P39-P40</f>
        <v>36.267500000000005</v>
      </c>
    </row>
    <row r="42" spans="1:16" ht="20.100000000000001" customHeight="1" x14ac:dyDescent="0.25">
      <c r="N42" s="18">
        <v>4.05</v>
      </c>
      <c r="O42" s="18">
        <v>2.5</v>
      </c>
      <c r="P42" s="18">
        <f>N42*O42</f>
        <v>10.125</v>
      </c>
    </row>
    <row r="43" spans="1:16" ht="20.100000000000001" customHeight="1" x14ac:dyDescent="0.25">
      <c r="P43" s="18">
        <f>SUM(P41:P42)</f>
        <v>46.392500000000005</v>
      </c>
    </row>
    <row r="44" spans="1:16" ht="20.100000000000001" customHeight="1" x14ac:dyDescent="0.25"/>
  </sheetData>
  <mergeCells count="6">
    <mergeCell ref="A41:E41"/>
    <mergeCell ref="A1:F1"/>
    <mergeCell ref="A3:F3"/>
    <mergeCell ref="A5:F5"/>
    <mergeCell ref="A39:E39"/>
    <mergeCell ref="A40:E40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Feuil1!_Toc217407852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BARRAULT Isabelle</cp:lastModifiedBy>
  <cp:lastPrinted>2026-03-12T07:44:07Z</cp:lastPrinted>
  <dcterms:created xsi:type="dcterms:W3CDTF">2025-12-23T17:01:55Z</dcterms:created>
  <dcterms:modified xsi:type="dcterms:W3CDTF">2026-03-12T07:44:12Z</dcterms:modified>
</cp:coreProperties>
</file>